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20" windowWidth="19575" windowHeight="736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S2" i="1"/>
  <c r="Y5"/>
  <c r="X5"/>
  <c r="V5"/>
  <c r="U5"/>
  <c r="Q5"/>
  <c r="P5"/>
  <c r="O5"/>
  <c r="N5"/>
  <c r="M5"/>
  <c r="L5"/>
  <c r="K5"/>
  <c r="J5"/>
  <c r="Y4"/>
  <c r="X4"/>
  <c r="Z4" s="1"/>
  <c r="V4"/>
  <c r="U4"/>
  <c r="Q4"/>
  <c r="P4"/>
  <c r="O4"/>
  <c r="N4"/>
  <c r="M4"/>
  <c r="L4"/>
  <c r="S4" s="1"/>
  <c r="K4"/>
  <c r="J4"/>
  <c r="Y3"/>
  <c r="X3"/>
  <c r="V3"/>
  <c r="U3"/>
  <c r="Q3"/>
  <c r="P3"/>
  <c r="O3"/>
  <c r="N3"/>
  <c r="M3"/>
  <c r="S3" s="1"/>
  <c r="L3"/>
  <c r="K3"/>
  <c r="J3"/>
  <c r="Y2"/>
  <c r="X2"/>
  <c r="V2"/>
  <c r="U2"/>
  <c r="T2"/>
  <c r="R2"/>
  <c r="Q2"/>
  <c r="P2"/>
  <c r="O2"/>
  <c r="N2"/>
  <c r="M2"/>
  <c r="L2"/>
  <c r="K2"/>
  <c r="J2"/>
  <c r="Z5" l="1"/>
  <c r="S5"/>
  <c r="T5" s="1"/>
  <c r="Z2"/>
  <c r="W5"/>
  <c r="Z3"/>
  <c r="AA3" s="1"/>
  <c r="AI3" s="1"/>
  <c r="W4"/>
  <c r="AE4" s="1"/>
  <c r="AM4" s="1"/>
  <c r="T3"/>
  <c r="W3"/>
  <c r="T4"/>
  <c r="W2"/>
  <c r="AE2" s="1"/>
  <c r="AM2" s="1"/>
  <c r="AA4"/>
  <c r="AI4" s="1"/>
  <c r="AG4"/>
  <c r="AO4" s="1"/>
  <c r="AB4"/>
  <c r="AJ4" s="1"/>
  <c r="AD4"/>
  <c r="AL4" s="1"/>
  <c r="AG2"/>
  <c r="AO2" s="1"/>
  <c r="AH2"/>
  <c r="AP2" s="1"/>
  <c r="AD2"/>
  <c r="AL2" s="1"/>
  <c r="R4"/>
  <c r="R3"/>
  <c r="R5"/>
  <c r="AB5" l="1"/>
  <c r="AJ5" s="1"/>
  <c r="AA5"/>
  <c r="AI5" s="1"/>
  <c r="AD5"/>
  <c r="AL5" s="1"/>
  <c r="AB2"/>
  <c r="AJ2" s="1"/>
  <c r="AR2" s="1"/>
  <c r="AS2" s="1"/>
  <c r="AC4"/>
  <c r="AK4" s="1"/>
  <c r="AQ4" s="1"/>
  <c r="AC2"/>
  <c r="AK2" s="1"/>
  <c r="AA2"/>
  <c r="AI2" s="1"/>
  <c r="AF4"/>
  <c r="AN4" s="1"/>
  <c r="AG3"/>
  <c r="AO3" s="1"/>
  <c r="AC5"/>
  <c r="AK5" s="1"/>
  <c r="AF2"/>
  <c r="AN2" s="1"/>
  <c r="AE3"/>
  <c r="AM3" s="1"/>
  <c r="AH4"/>
  <c r="AP4" s="1"/>
  <c r="AF5"/>
  <c r="AN5" s="1"/>
  <c r="AE5"/>
  <c r="AM5" s="1"/>
  <c r="AH3"/>
  <c r="AP3" s="1"/>
  <c r="AG5"/>
  <c r="AO5" s="1"/>
  <c r="AF3"/>
  <c r="AN3" s="1"/>
  <c r="AH5"/>
  <c r="AP5" s="1"/>
  <c r="AD3"/>
  <c r="AL3" s="1"/>
  <c r="AC3"/>
  <c r="AK3" s="1"/>
  <c r="AB3"/>
  <c r="AJ3" s="1"/>
  <c r="AR4"/>
  <c r="AS4" s="1"/>
  <c r="AQ2"/>
  <c r="AR5" l="1"/>
  <c r="AS5" s="1"/>
  <c r="AQ3"/>
  <c r="AQ5"/>
  <c r="AR3"/>
  <c r="AS3" s="1"/>
</calcChain>
</file>

<file path=xl/sharedStrings.xml><?xml version="1.0" encoding="utf-8"?>
<sst xmlns="http://schemas.openxmlformats.org/spreadsheetml/2006/main" count="53" uniqueCount="34">
  <si>
    <t>الاســـــــــم</t>
  </si>
  <si>
    <t>اسلامية</t>
  </si>
  <si>
    <t>عربي</t>
  </si>
  <si>
    <t>انكليزي</t>
  </si>
  <si>
    <t>رياضيات</t>
  </si>
  <si>
    <t>علوم</t>
  </si>
  <si>
    <t>اجتماعيات</t>
  </si>
  <si>
    <t>فنية</t>
  </si>
  <si>
    <t>رياضة</t>
  </si>
  <si>
    <t>نتيجة اسلامية</t>
  </si>
  <si>
    <t>نتيجة عربي</t>
  </si>
  <si>
    <t>نتيجة انكليزي</t>
  </si>
  <si>
    <t>نتيجة رياضيات</t>
  </si>
  <si>
    <t>نتيجة علوم</t>
  </si>
  <si>
    <t>نتيجة اجتماعيات</t>
  </si>
  <si>
    <t>نتيجة فنية</t>
  </si>
  <si>
    <t>نتيجة رياضة</t>
  </si>
  <si>
    <t>عدد دروس النجاح</t>
  </si>
  <si>
    <t>عدد دروس الراسوب</t>
  </si>
  <si>
    <t>النتيجة  للجميع المواد</t>
  </si>
  <si>
    <t>عدد مواد الرفع</t>
  </si>
  <si>
    <t>المجموع في 
مواد الرفع</t>
  </si>
  <si>
    <t>الدرجات اللازمة</t>
  </si>
  <si>
    <t>عدد مواد الرسوب</t>
  </si>
  <si>
    <t>المجموع في 
مواد الرسوب</t>
  </si>
  <si>
    <t>الدرجات اللازمة
للنجاح</t>
  </si>
  <si>
    <t>احمد</t>
  </si>
  <si>
    <t>مصطفى</t>
  </si>
  <si>
    <t>سامي</t>
  </si>
  <si>
    <t>نور</t>
  </si>
  <si>
    <t xml:space="preserve">مكمل </t>
  </si>
  <si>
    <t>علما ان شرط الاكمال هو ان يرسب الطالب بمادتين او مادة</t>
  </si>
  <si>
    <r>
      <t xml:space="preserve">ابلغت بتغيير شرط القرار ليصبح ( يجب ان يصبح الطالب بعد اضافة درجة القرار ناجح او ** </t>
    </r>
    <r>
      <rPr>
        <sz val="10"/>
        <color rgb="FFFF0000"/>
        <rFont val="PT Bold Heading"/>
        <charset val="178"/>
      </rPr>
      <t>مكمل</t>
    </r>
    <r>
      <rPr>
        <sz val="10"/>
        <color theme="1"/>
        <rFont val="PT Bold Heading"/>
        <charset val="178"/>
      </rPr>
      <t xml:space="preserve"> ** </t>
    </r>
    <r>
      <rPr>
        <u val="double"/>
        <sz val="10"/>
        <rFont val="PT Bold Heading"/>
        <charset val="178"/>
      </rPr>
      <t>والا لا تضاف درجة القرار</t>
    </r>
    <r>
      <rPr>
        <sz val="10"/>
        <rFont val="PT Bold Heading"/>
        <charset val="178"/>
      </rPr>
      <t xml:space="preserve"> )  كما في مثال نور يرفع من الاسلامية والعربي ويبقى مكمل في الرياضيات والعلوم بينما سامي لا يحقق الشرط لانة يبقى راسب بثلاث مواد * شكرا لتعاونكم</t>
    </r>
  </si>
  <si>
    <t>هل ممكن ان نقول في حقل النتيجة مكمل من مادة كذا و كذا</t>
  </si>
</sst>
</file>

<file path=xl/styles.xml><?xml version="1.0" encoding="utf-8"?>
<styleSheet xmlns="http://schemas.openxmlformats.org/spreadsheetml/2006/main">
  <numFmts count="1">
    <numFmt numFmtId="43" formatCode="_-* #,##0.00_-;_-* #,##0.00\-;_-* &quot;-&quot;??_-;_-@_-"/>
  </numFmts>
  <fonts count="11">
    <font>
      <sz val="11"/>
      <color theme="1"/>
      <name val="Arial"/>
      <family val="2"/>
      <charset val="178"/>
      <scheme val="minor"/>
    </font>
    <font>
      <sz val="11"/>
      <color theme="1"/>
      <name val="Arial"/>
      <family val="2"/>
      <charset val="178"/>
      <scheme val="minor"/>
    </font>
    <font>
      <sz val="11"/>
      <color theme="1"/>
      <name val="PT Bold Heading"/>
      <charset val="178"/>
    </font>
    <font>
      <sz val="10"/>
      <name val="PT Bold Heading"/>
      <charset val="178"/>
    </font>
    <font>
      <sz val="14"/>
      <color theme="1"/>
      <name val="PT Bold Heading"/>
      <charset val="178"/>
    </font>
    <font>
      <b/>
      <sz val="11"/>
      <color rgb="FFFF33CC"/>
      <name val="Arial"/>
      <family val="2"/>
      <scheme val="minor"/>
    </font>
    <font>
      <b/>
      <sz val="11"/>
      <color rgb="FF0000FF"/>
      <name val="Arial"/>
      <family val="2"/>
      <scheme val="minor"/>
    </font>
    <font>
      <sz val="10"/>
      <color theme="1"/>
      <name val="PT Bold Heading"/>
      <charset val="178"/>
    </font>
    <font>
      <sz val="14"/>
      <name val="PT Bold Heading"/>
      <charset val="178"/>
    </font>
    <font>
      <sz val="10"/>
      <color rgb="FFFF0000"/>
      <name val="PT Bold Heading"/>
      <charset val="178"/>
    </font>
    <font>
      <u val="double"/>
      <sz val="10"/>
      <name val="PT Bold Heading"/>
      <charset val="178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71"/>
        <bgColor indexed="64"/>
      </patternFill>
    </fill>
    <fill>
      <patternFill patternType="solid">
        <fgColor rgb="FFBDBD03"/>
        <bgColor indexed="64"/>
      </patternFill>
    </fill>
    <fill>
      <patternFill patternType="solid">
        <fgColor rgb="FFFFFF99"/>
        <bgColor indexed="64"/>
      </patternFill>
    </fill>
  </fills>
  <borders count="7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ck">
        <color rgb="FFC00000"/>
      </left>
      <right/>
      <top style="thick">
        <color rgb="FFC00000"/>
      </top>
      <bottom style="thick">
        <color rgb="FFC00000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C00000"/>
      </left>
      <right style="thick">
        <color rgb="FFC00000"/>
      </right>
      <top style="thick">
        <color rgb="FFC00000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1" xfId="0" applyFont="1" applyFill="1" applyBorder="1" applyAlignment="1" applyProtection="1">
      <alignment horizontal="right" vertical="center" wrapText="1" indent="1" readingOrder="2"/>
    </xf>
    <xf numFmtId="2" fontId="3" fillId="3" borderId="2" xfId="1" applyNumberFormat="1" applyFont="1" applyFill="1" applyBorder="1" applyAlignment="1" applyProtection="1">
      <alignment horizontal="center" vertical="center" textRotation="90" wrapText="1"/>
    </xf>
    <xf numFmtId="2" fontId="3" fillId="3" borderId="3" xfId="1" applyNumberFormat="1" applyFont="1" applyFill="1" applyBorder="1" applyAlignment="1" applyProtection="1">
      <alignment horizontal="center" vertical="center" textRotation="90" wrapText="1"/>
    </xf>
    <xf numFmtId="2" fontId="3" fillId="3" borderId="1" xfId="1" applyNumberFormat="1" applyFont="1" applyFill="1" applyBorder="1" applyAlignment="1" applyProtection="1">
      <alignment horizontal="center" vertical="center" textRotation="90" wrapText="1"/>
    </xf>
    <xf numFmtId="0" fontId="3" fillId="3" borderId="4" xfId="0" applyFont="1" applyFill="1" applyBorder="1" applyAlignment="1" applyProtection="1">
      <alignment horizontal="center" vertical="center" textRotation="90" wrapText="1" readingOrder="2"/>
    </xf>
    <xf numFmtId="2" fontId="3" fillId="3" borderId="2" xfId="1" applyNumberFormat="1" applyFont="1" applyFill="1" applyBorder="1" applyAlignment="1" applyProtection="1">
      <alignment horizontal="center" vertical="center" textRotation="90"/>
    </xf>
    <xf numFmtId="2" fontId="3" fillId="3" borderId="5" xfId="1" applyNumberFormat="1" applyFont="1" applyFill="1" applyBorder="1" applyAlignment="1" applyProtection="1">
      <alignment horizontal="center" vertical="center" textRotation="90" wrapText="1"/>
    </xf>
    <xf numFmtId="2" fontId="3" fillId="3" borderId="5" xfId="1" applyNumberFormat="1" applyFont="1" applyFill="1" applyBorder="1" applyAlignment="1" applyProtection="1">
      <alignment horizontal="center" vertical="center" textRotation="90"/>
    </xf>
    <xf numFmtId="0" fontId="4" fillId="3" borderId="6" xfId="0" applyFont="1" applyFill="1" applyBorder="1" applyAlignment="1" applyProtection="1">
      <alignment horizontal="center" vertical="center" readingOrder="2"/>
    </xf>
    <xf numFmtId="0" fontId="5" fillId="0" borderId="1" xfId="0" applyFont="1" applyBorder="1" applyAlignment="1">
      <alignment horizontal="center" vertical="center"/>
    </xf>
    <xf numFmtId="0" fontId="3" fillId="4" borderId="1" xfId="0" applyFont="1" applyFill="1" applyBorder="1" applyAlignment="1" applyProtection="1">
      <alignment horizontal="center" vertical="center" readingOrder="2"/>
    </xf>
    <xf numFmtId="0" fontId="6" fillId="0" borderId="0" xfId="0" applyFont="1" applyAlignment="1">
      <alignment horizontal="center"/>
    </xf>
    <xf numFmtId="0" fontId="7" fillId="0" borderId="6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 readingOrder="2"/>
    </xf>
    <xf numFmtId="0" fontId="3" fillId="4" borderId="1" xfId="0" applyFont="1" applyFill="1" applyBorder="1" applyAlignment="1" applyProtection="1">
      <alignment horizontal="right" vertical="center" readingOrder="2"/>
    </xf>
    <xf numFmtId="0" fontId="7" fillId="5" borderId="0" xfId="0" applyFont="1" applyFill="1" applyBorder="1" applyAlignment="1" applyProtection="1">
      <alignment horizontal="center" vertical="top" wrapText="1" readingOrder="2"/>
    </xf>
    <xf numFmtId="0" fontId="2" fillId="5" borderId="0" xfId="0" applyFont="1" applyFill="1" applyBorder="1" applyAlignment="1" applyProtection="1">
      <alignment horizontal="center" vertical="top" wrapText="1" readingOrder="2"/>
    </xf>
    <xf numFmtId="0" fontId="2" fillId="2" borderId="0" xfId="0" applyFont="1" applyFill="1" applyBorder="1" applyAlignment="1" applyProtection="1">
      <alignment horizontal="center" vertical="center" wrapText="1" readingOrder="2"/>
    </xf>
  </cellXfs>
  <cellStyles count="2">
    <cellStyle name="Comma" xfId="1" builtinId="3"/>
    <cellStyle name="Normal" xfId="0" builtinId="0"/>
  </cellStyles>
  <dxfs count="4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99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28575</xdr:colOff>
      <xdr:row>3</xdr:row>
      <xdr:rowOff>409574</xdr:rowOff>
    </xdr:from>
    <xdr:to>
      <xdr:col>20</xdr:col>
      <xdr:colOff>19050</xdr:colOff>
      <xdr:row>4</xdr:row>
      <xdr:rowOff>409574</xdr:rowOff>
    </xdr:to>
    <xdr:sp macro="" textlink="">
      <xdr:nvSpPr>
        <xdr:cNvPr id="2" name="شكل بيضاوي 1"/>
        <xdr:cNvSpPr/>
      </xdr:nvSpPr>
      <xdr:spPr>
        <a:xfrm>
          <a:off x="11208896175" y="2466974"/>
          <a:ext cx="514350" cy="4095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19</xdr:col>
      <xdr:colOff>238126</xdr:colOff>
      <xdr:row>4</xdr:row>
      <xdr:rowOff>123825</xdr:rowOff>
    </xdr:from>
    <xdr:to>
      <xdr:col>46</xdr:col>
      <xdr:colOff>381001</xdr:colOff>
      <xdr:row>6</xdr:row>
      <xdr:rowOff>133350</xdr:rowOff>
    </xdr:to>
    <xdr:sp macro="" textlink="">
      <xdr:nvSpPr>
        <xdr:cNvPr id="12" name="قوس 11"/>
        <xdr:cNvSpPr/>
      </xdr:nvSpPr>
      <xdr:spPr>
        <a:xfrm rot="10800000">
          <a:off x="11204219399" y="2228850"/>
          <a:ext cx="10315575" cy="514350"/>
        </a:xfrm>
        <a:prstGeom prst="arc">
          <a:avLst>
            <a:gd name="adj1" fmla="val 10809955"/>
            <a:gd name="adj2" fmla="val 0"/>
          </a:avLst>
        </a:prstGeom>
        <a:ln w="28575">
          <a:solidFill>
            <a:srgbClr val="FF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rtlCol="1" anchor="ctr"/>
        <a:lstStyle/>
        <a:p>
          <a:pPr algn="r" rtl="1"/>
          <a:endParaRPr lang="ar-IQ" sz="1100"/>
        </a:p>
      </xdr:txBody>
    </xdr:sp>
    <xdr:clientData/>
  </xdr:twoCellAnchor>
  <xdr:twoCellAnchor>
    <xdr:from>
      <xdr:col>46</xdr:col>
      <xdr:colOff>0</xdr:colOff>
      <xdr:row>4</xdr:row>
      <xdr:rowOff>0</xdr:rowOff>
    </xdr:from>
    <xdr:to>
      <xdr:col>46</xdr:col>
      <xdr:colOff>638175</xdr:colOff>
      <xdr:row>4</xdr:row>
      <xdr:rowOff>295275</xdr:rowOff>
    </xdr:to>
    <xdr:sp macro="" textlink="">
      <xdr:nvSpPr>
        <xdr:cNvPr id="13" name="شكل بيضاوي 12"/>
        <xdr:cNvSpPr/>
      </xdr:nvSpPr>
      <xdr:spPr>
        <a:xfrm>
          <a:off x="11203962225" y="2105025"/>
          <a:ext cx="638175" cy="295275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1" anchor="ctr"/>
        <a:lstStyle/>
        <a:p>
          <a:pPr algn="r" rtl="1"/>
          <a:endParaRPr lang="ar-IQ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Y15"/>
  <sheetViews>
    <sheetView rightToLeft="1" tabSelected="1" topLeftCell="G1" workbookViewId="0">
      <selection activeCell="Q9" sqref="Q9:Y15"/>
    </sheetView>
  </sheetViews>
  <sheetFormatPr defaultRowHeight="14.25"/>
  <cols>
    <col min="1" max="1" width="11" customWidth="1"/>
    <col min="2" max="19" width="4.625" customWidth="1"/>
    <col min="20" max="20" width="7.5" customWidth="1"/>
    <col min="21" max="44" width="4.625" customWidth="1"/>
    <col min="45" max="45" width="6" customWidth="1"/>
  </cols>
  <sheetData>
    <row r="1" spans="1:51" ht="91.5" thickTop="1" thickBot="1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4" t="s">
        <v>15</v>
      </c>
      <c r="Q1" s="4" t="s">
        <v>16</v>
      </c>
      <c r="R1" s="5" t="s">
        <v>17</v>
      </c>
      <c r="S1" s="5" t="s">
        <v>18</v>
      </c>
      <c r="T1" s="4" t="s">
        <v>19</v>
      </c>
      <c r="U1" s="2" t="s">
        <v>20</v>
      </c>
      <c r="V1" s="6" t="s">
        <v>21</v>
      </c>
      <c r="W1" s="2" t="s">
        <v>22</v>
      </c>
      <c r="X1" s="7" t="s">
        <v>23</v>
      </c>
      <c r="Y1" s="8" t="s">
        <v>24</v>
      </c>
      <c r="Z1" s="8" t="s">
        <v>25</v>
      </c>
      <c r="AA1" s="2" t="s">
        <v>1</v>
      </c>
      <c r="AB1" s="2" t="s">
        <v>2</v>
      </c>
      <c r="AC1" s="2" t="s">
        <v>3</v>
      </c>
      <c r="AD1" s="2" t="s">
        <v>4</v>
      </c>
      <c r="AE1" s="2" t="s">
        <v>5</v>
      </c>
      <c r="AF1" s="2" t="s">
        <v>6</v>
      </c>
      <c r="AG1" s="2" t="s">
        <v>7</v>
      </c>
      <c r="AH1" s="2" t="s">
        <v>8</v>
      </c>
      <c r="AI1" s="2" t="s">
        <v>9</v>
      </c>
      <c r="AJ1" s="2" t="s">
        <v>10</v>
      </c>
      <c r="AK1" s="2" t="s">
        <v>11</v>
      </c>
      <c r="AL1" s="2" t="s">
        <v>12</v>
      </c>
      <c r="AM1" s="2" t="s">
        <v>13</v>
      </c>
      <c r="AN1" s="3" t="s">
        <v>14</v>
      </c>
      <c r="AO1" s="4" t="s">
        <v>15</v>
      </c>
      <c r="AP1" s="4" t="s">
        <v>16</v>
      </c>
      <c r="AQ1" s="5" t="s">
        <v>17</v>
      </c>
      <c r="AR1" s="5" t="s">
        <v>18</v>
      </c>
      <c r="AS1" s="4" t="s">
        <v>19</v>
      </c>
    </row>
    <row r="2" spans="1:51" ht="24.95" customHeight="1" thickTop="1" thickBot="1">
      <c r="A2" s="1" t="s">
        <v>26</v>
      </c>
      <c r="B2" s="9">
        <v>49</v>
      </c>
      <c r="C2" s="9">
        <v>88</v>
      </c>
      <c r="D2" s="9">
        <v>47</v>
      </c>
      <c r="E2" s="9">
        <v>68</v>
      </c>
      <c r="F2" s="9">
        <v>77</v>
      </c>
      <c r="G2" s="9">
        <v>67</v>
      </c>
      <c r="H2" s="9">
        <v>77</v>
      </c>
      <c r="I2" s="9">
        <v>67</v>
      </c>
      <c r="J2" s="13" t="str">
        <f t="shared" ref="J2:O5" si="0">IF(B2&gt;=50,"ناجح","راسب")</f>
        <v>راسب</v>
      </c>
      <c r="K2" s="13" t="str">
        <f t="shared" si="0"/>
        <v>ناجح</v>
      </c>
      <c r="L2" s="13" t="str">
        <f t="shared" si="0"/>
        <v>راسب</v>
      </c>
      <c r="M2" s="13" t="str">
        <f t="shared" si="0"/>
        <v>ناجح</v>
      </c>
      <c r="N2" s="13" t="str">
        <f>IF(F2&gt;=50,"ناجح","راسب")</f>
        <v>ناجح</v>
      </c>
      <c r="O2" s="13" t="str">
        <f>IF(G2&gt;=50,"ناجح","راسب")</f>
        <v>ناجح</v>
      </c>
      <c r="P2" s="13" t="str">
        <f t="shared" ref="P2:Q5" si="1">IF(H2&gt;=50,"ناجح","راسب")</f>
        <v>ناجح</v>
      </c>
      <c r="Q2" s="13" t="str">
        <f t="shared" si="1"/>
        <v>ناجح</v>
      </c>
      <c r="R2" s="10">
        <f>COUNTIF(B2:I2,"&gt;="&amp;50)</f>
        <v>6</v>
      </c>
      <c r="S2" s="10">
        <f>COUNTIF(B2:I2,"&lt;"&amp;50)</f>
        <v>2</v>
      </c>
      <c r="T2" s="11" t="str">
        <f>IF(S2=3,"مكمل من",IF(S2&gt;3,"راسب",IF(S2=0,"ناجح",IF(S2=1,"مكمل من",IF(S2=2,"مكمل من")))))</f>
        <v>مكمل من</v>
      </c>
      <c r="U2" s="12">
        <f>COUNTIFS(B2:I2,"&lt;"&amp;50,B2:I2,"&gt;"&amp;44)</f>
        <v>2</v>
      </c>
      <c r="V2" s="12">
        <f>SUMIFS(B2:I2,B2:I2,"&lt;"&amp;50,B2:I2,"&gt;"&amp;44)</f>
        <v>96</v>
      </c>
      <c r="W2" s="12">
        <f>U2*50-V2</f>
        <v>4</v>
      </c>
      <c r="X2" s="10">
        <f>COUNTIF(B2:I2,"&lt;"&amp;50)</f>
        <v>2</v>
      </c>
      <c r="Y2" s="10">
        <f>SUMIF(B2:I2,"&lt;"&amp;50,B2:I2)</f>
        <v>96</v>
      </c>
      <c r="Z2" s="10">
        <f>X2*50-Y2</f>
        <v>4</v>
      </c>
      <c r="AA2" s="9">
        <f t="shared" ref="AA2:AH5" si="2">IF(OR(B2&gt;49,B2&lt;45,$W2&gt;5,$Z2&gt;5),B2,50)</f>
        <v>50</v>
      </c>
      <c r="AB2" s="9">
        <f t="shared" si="2"/>
        <v>88</v>
      </c>
      <c r="AC2" s="9">
        <f t="shared" si="2"/>
        <v>50</v>
      </c>
      <c r="AD2" s="9">
        <f t="shared" si="2"/>
        <v>68</v>
      </c>
      <c r="AE2" s="9">
        <f t="shared" si="2"/>
        <v>77</v>
      </c>
      <c r="AF2" s="9">
        <f t="shared" si="2"/>
        <v>67</v>
      </c>
      <c r="AG2" s="9">
        <f t="shared" si="2"/>
        <v>77</v>
      </c>
      <c r="AH2" s="9">
        <f t="shared" si="2"/>
        <v>67</v>
      </c>
      <c r="AI2" s="13" t="str">
        <f t="shared" ref="AI2:AN5" si="3">IF(AA2&gt;=50,"ناجح","راسب")</f>
        <v>ناجح</v>
      </c>
      <c r="AJ2" s="13" t="str">
        <f t="shared" si="3"/>
        <v>ناجح</v>
      </c>
      <c r="AK2" s="13" t="str">
        <f t="shared" si="3"/>
        <v>ناجح</v>
      </c>
      <c r="AL2" s="13" t="str">
        <f t="shared" si="3"/>
        <v>ناجح</v>
      </c>
      <c r="AM2" s="13" t="str">
        <f>IF(AE2&gt;=50,"ناجح","راسب")</f>
        <v>ناجح</v>
      </c>
      <c r="AN2" s="13" t="str">
        <f>IF(AF2&gt;=50,"ناجح","راسب")</f>
        <v>ناجح</v>
      </c>
      <c r="AO2" s="13" t="str">
        <f t="shared" ref="AO2:AP5" si="4">IF(AG2&gt;=50,"ناجح","راسب")</f>
        <v>ناجح</v>
      </c>
      <c r="AP2" s="13" t="str">
        <f t="shared" si="4"/>
        <v>ناجح</v>
      </c>
      <c r="AQ2" s="14">
        <f>COUNTIF(AI2:AP2,"ناجح")</f>
        <v>8</v>
      </c>
      <c r="AR2" s="14">
        <f>COUNTIF(AI2:AP2,"راسب")</f>
        <v>0</v>
      </c>
      <c r="AS2" s="11" t="str">
        <f>IF(AR2=3,"مكمل من",IF(AR2&gt;3,"راسب",IF(AR2=0,"ناجح",IF(AR2=1,"مكمل من",IF(AR2=2,"مكمل من")))))</f>
        <v>ناجح</v>
      </c>
    </row>
    <row r="3" spans="1:51" ht="24.95" customHeight="1" thickTop="1" thickBot="1">
      <c r="A3" s="1" t="s">
        <v>27</v>
      </c>
      <c r="B3" s="9">
        <v>49</v>
      </c>
      <c r="C3" s="9">
        <v>49</v>
      </c>
      <c r="D3" s="9">
        <v>55</v>
      </c>
      <c r="E3" s="9">
        <v>78</v>
      </c>
      <c r="F3" s="9">
        <v>49</v>
      </c>
      <c r="G3" s="9">
        <v>49</v>
      </c>
      <c r="H3" s="9">
        <v>49</v>
      </c>
      <c r="I3" s="9">
        <v>98</v>
      </c>
      <c r="J3" s="13" t="str">
        <f t="shared" si="0"/>
        <v>راسب</v>
      </c>
      <c r="K3" s="13" t="str">
        <f t="shared" si="0"/>
        <v>راسب</v>
      </c>
      <c r="L3" s="13" t="str">
        <f t="shared" si="0"/>
        <v>ناجح</v>
      </c>
      <c r="M3" s="13" t="str">
        <f t="shared" si="0"/>
        <v>ناجح</v>
      </c>
      <c r="N3" s="13" t="str">
        <f t="shared" si="0"/>
        <v>راسب</v>
      </c>
      <c r="O3" s="13" t="str">
        <f t="shared" si="0"/>
        <v>راسب</v>
      </c>
      <c r="P3" s="13" t="str">
        <f t="shared" si="1"/>
        <v>راسب</v>
      </c>
      <c r="Q3" s="13" t="str">
        <f t="shared" si="1"/>
        <v>ناجح</v>
      </c>
      <c r="R3" s="14">
        <f t="shared" ref="R3:R5" si="5">COUNTIF(J3:Q3,"ناجح")</f>
        <v>3</v>
      </c>
      <c r="S3" s="14">
        <f t="shared" ref="S3:S5" si="6">COUNTIF(J3:Q3,"راسب")</f>
        <v>5</v>
      </c>
      <c r="T3" s="11" t="str">
        <f>IF(S3=3,"مكمل من",IF(S3&gt;3,"راسب",IF(S3=0,"ناجح",IF(S3=1,"مكمل من",IF(S3=2,"مكمل من")))))</f>
        <v>راسب</v>
      </c>
      <c r="U3" s="12">
        <f t="shared" ref="U3:U5" si="7">COUNTIFS(B3:I3,"&lt;"&amp;50,B3:I3,"&gt;"&amp;44)</f>
        <v>5</v>
      </c>
      <c r="V3" s="12">
        <f>SUMIFS(B3:I3,B3:I3,"&lt;"&amp;50,B3:I3,"&gt;"&amp;44)</f>
        <v>245</v>
      </c>
      <c r="W3" s="12">
        <f>U3*50-V3</f>
        <v>5</v>
      </c>
      <c r="X3" s="10">
        <f t="shared" ref="X3:X5" si="8">COUNTIF(B3:I3,"&lt;"&amp;50)</f>
        <v>5</v>
      </c>
      <c r="Y3" s="10">
        <f t="shared" ref="Y3:Y5" si="9">SUMIF(B3:I3,"&lt;"&amp;50,B3:I3)</f>
        <v>245</v>
      </c>
      <c r="Z3" s="10">
        <f>X3*50-Y3</f>
        <v>5</v>
      </c>
      <c r="AA3" s="9">
        <f t="shared" si="2"/>
        <v>50</v>
      </c>
      <c r="AB3" s="9">
        <f t="shared" si="2"/>
        <v>50</v>
      </c>
      <c r="AC3" s="9">
        <f t="shared" si="2"/>
        <v>55</v>
      </c>
      <c r="AD3" s="9">
        <f t="shared" si="2"/>
        <v>78</v>
      </c>
      <c r="AE3" s="9">
        <f t="shared" si="2"/>
        <v>50</v>
      </c>
      <c r="AF3" s="9">
        <f t="shared" si="2"/>
        <v>50</v>
      </c>
      <c r="AG3" s="9">
        <f t="shared" si="2"/>
        <v>50</v>
      </c>
      <c r="AH3" s="9">
        <f t="shared" si="2"/>
        <v>98</v>
      </c>
      <c r="AI3" s="13" t="str">
        <f t="shared" si="3"/>
        <v>ناجح</v>
      </c>
      <c r="AJ3" s="13" t="str">
        <f t="shared" si="3"/>
        <v>ناجح</v>
      </c>
      <c r="AK3" s="13" t="str">
        <f t="shared" si="3"/>
        <v>ناجح</v>
      </c>
      <c r="AL3" s="13" t="str">
        <f t="shared" si="3"/>
        <v>ناجح</v>
      </c>
      <c r="AM3" s="13" t="str">
        <f t="shared" si="3"/>
        <v>ناجح</v>
      </c>
      <c r="AN3" s="13" t="str">
        <f t="shared" si="3"/>
        <v>ناجح</v>
      </c>
      <c r="AO3" s="13" t="str">
        <f t="shared" si="4"/>
        <v>ناجح</v>
      </c>
      <c r="AP3" s="13" t="str">
        <f t="shared" si="4"/>
        <v>ناجح</v>
      </c>
      <c r="AQ3" s="14">
        <f t="shared" ref="AQ3:AQ5" si="10">COUNTIF(AI3:AP3,"ناجح")</f>
        <v>8</v>
      </c>
      <c r="AR3" s="14">
        <f t="shared" ref="AR3:AR5" si="11">COUNTIF(AI3:AP3,"راسب")</f>
        <v>0</v>
      </c>
      <c r="AS3" s="11" t="str">
        <f t="shared" ref="AS3:AS5" si="12">IF(AR3=3,"مكمل من",IF(AR3&gt;3,"راسب",IF(AR3=0,"ناجح",IF(AR3=1,"مكمل من",IF(AR3=2,"مكمل من")))))</f>
        <v>ناجح</v>
      </c>
    </row>
    <row r="4" spans="1:51" ht="24.95" customHeight="1" thickTop="1" thickBot="1">
      <c r="A4" s="1" t="s">
        <v>28</v>
      </c>
      <c r="B4" s="9">
        <v>34</v>
      </c>
      <c r="C4" s="9">
        <v>34</v>
      </c>
      <c r="D4" s="9">
        <v>34</v>
      </c>
      <c r="E4" s="9">
        <v>49</v>
      </c>
      <c r="F4" s="9">
        <v>49</v>
      </c>
      <c r="G4" s="9">
        <v>49</v>
      </c>
      <c r="H4" s="9">
        <v>56</v>
      </c>
      <c r="I4" s="9">
        <v>55</v>
      </c>
      <c r="J4" s="13" t="str">
        <f t="shared" si="0"/>
        <v>راسب</v>
      </c>
      <c r="K4" s="13" t="str">
        <f t="shared" si="0"/>
        <v>راسب</v>
      </c>
      <c r="L4" s="13" t="str">
        <f t="shared" si="0"/>
        <v>راسب</v>
      </c>
      <c r="M4" s="13" t="str">
        <f t="shared" si="0"/>
        <v>راسب</v>
      </c>
      <c r="N4" s="13" t="str">
        <f t="shared" si="0"/>
        <v>راسب</v>
      </c>
      <c r="O4" s="13" t="str">
        <f t="shared" si="0"/>
        <v>راسب</v>
      </c>
      <c r="P4" s="13" t="str">
        <f t="shared" si="1"/>
        <v>ناجح</v>
      </c>
      <c r="Q4" s="13" t="str">
        <f t="shared" si="1"/>
        <v>ناجح</v>
      </c>
      <c r="R4" s="14">
        <f t="shared" si="5"/>
        <v>2</v>
      </c>
      <c r="S4" s="14">
        <f t="shared" si="6"/>
        <v>6</v>
      </c>
      <c r="T4" s="11" t="str">
        <f>IF(S4=3,"مكمل من",IF(S4&gt;3,"راسب",IF(S4=0,"ناجح",IF(S4=1,"مكمل من",IF(S4=2,"مكمل من")))))</f>
        <v>راسب</v>
      </c>
      <c r="U4" s="12">
        <f t="shared" si="7"/>
        <v>3</v>
      </c>
      <c r="V4" s="12">
        <f>SUMIFS(B4:I4,B4:I4,"&lt;"&amp;50,B4:I4,"&gt;"&amp;44)</f>
        <v>147</v>
      </c>
      <c r="W4" s="12">
        <f>U4*50-V4</f>
        <v>3</v>
      </c>
      <c r="X4" s="10">
        <f t="shared" si="8"/>
        <v>6</v>
      </c>
      <c r="Y4" s="10">
        <f t="shared" si="9"/>
        <v>249</v>
      </c>
      <c r="Z4" s="10">
        <f>X4*50-Y4</f>
        <v>51</v>
      </c>
      <c r="AA4" s="9">
        <f t="shared" si="2"/>
        <v>34</v>
      </c>
      <c r="AB4" s="9">
        <f t="shared" si="2"/>
        <v>34</v>
      </c>
      <c r="AC4" s="9">
        <f t="shared" si="2"/>
        <v>34</v>
      </c>
      <c r="AD4" s="9">
        <f t="shared" si="2"/>
        <v>49</v>
      </c>
      <c r="AE4" s="9">
        <f t="shared" si="2"/>
        <v>49</v>
      </c>
      <c r="AF4" s="9">
        <f t="shared" si="2"/>
        <v>49</v>
      </c>
      <c r="AG4" s="9">
        <f t="shared" si="2"/>
        <v>56</v>
      </c>
      <c r="AH4" s="9">
        <f t="shared" si="2"/>
        <v>55</v>
      </c>
      <c r="AI4" s="13" t="str">
        <f t="shared" si="3"/>
        <v>راسب</v>
      </c>
      <c r="AJ4" s="13" t="str">
        <f t="shared" si="3"/>
        <v>راسب</v>
      </c>
      <c r="AK4" s="13" t="str">
        <f t="shared" si="3"/>
        <v>راسب</v>
      </c>
      <c r="AL4" s="13" t="str">
        <f t="shared" si="3"/>
        <v>راسب</v>
      </c>
      <c r="AM4" s="13" t="str">
        <f t="shared" si="3"/>
        <v>راسب</v>
      </c>
      <c r="AN4" s="13" t="str">
        <f t="shared" si="3"/>
        <v>راسب</v>
      </c>
      <c r="AO4" s="13" t="str">
        <f t="shared" si="4"/>
        <v>ناجح</v>
      </c>
      <c r="AP4" s="13" t="str">
        <f t="shared" si="4"/>
        <v>ناجح</v>
      </c>
      <c r="AQ4" s="14">
        <f t="shared" si="10"/>
        <v>2</v>
      </c>
      <c r="AR4" s="14">
        <f t="shared" si="11"/>
        <v>6</v>
      </c>
      <c r="AS4" s="11" t="str">
        <f t="shared" si="12"/>
        <v>راسب</v>
      </c>
    </row>
    <row r="5" spans="1:51" ht="24.95" customHeight="1" thickTop="1" thickBot="1">
      <c r="A5" s="1" t="s">
        <v>29</v>
      </c>
      <c r="B5" s="9">
        <v>49</v>
      </c>
      <c r="C5" s="9">
        <v>48</v>
      </c>
      <c r="D5" s="9">
        <v>23</v>
      </c>
      <c r="E5" s="9">
        <v>32</v>
      </c>
      <c r="F5" s="9">
        <v>67</v>
      </c>
      <c r="G5" s="9">
        <v>87</v>
      </c>
      <c r="H5" s="9">
        <v>61</v>
      </c>
      <c r="I5" s="9">
        <v>56</v>
      </c>
      <c r="J5" s="13" t="str">
        <f t="shared" si="0"/>
        <v>راسب</v>
      </c>
      <c r="K5" s="13" t="str">
        <f t="shared" si="0"/>
        <v>راسب</v>
      </c>
      <c r="L5" s="13" t="str">
        <f t="shared" si="0"/>
        <v>راسب</v>
      </c>
      <c r="M5" s="13" t="str">
        <f t="shared" si="0"/>
        <v>راسب</v>
      </c>
      <c r="N5" s="13" t="str">
        <f t="shared" si="0"/>
        <v>ناجح</v>
      </c>
      <c r="O5" s="13" t="str">
        <f t="shared" si="0"/>
        <v>ناجح</v>
      </c>
      <c r="P5" s="13" t="str">
        <f t="shared" si="1"/>
        <v>ناجح</v>
      </c>
      <c r="Q5" s="13" t="str">
        <f t="shared" si="1"/>
        <v>ناجح</v>
      </c>
      <c r="R5" s="14">
        <f t="shared" si="5"/>
        <v>4</v>
      </c>
      <c r="S5" s="14">
        <f t="shared" si="6"/>
        <v>4</v>
      </c>
      <c r="T5" s="11" t="str">
        <f>IF(S5=3,"مكمل من",IF(S5&gt;3,"راسب",IF(S5=0,"ناجح",IF(S5=1,"مكمل من",IF(S5=2,"مكمل من")))))</f>
        <v>راسب</v>
      </c>
      <c r="U5" s="12">
        <f t="shared" si="7"/>
        <v>2</v>
      </c>
      <c r="V5" s="12">
        <f>SUMIFS(B5:I5,B5:I5,"&lt;"&amp;50,B5:I5,"&gt;"&amp;44)</f>
        <v>97</v>
      </c>
      <c r="W5" s="12">
        <f>U5*50-V5</f>
        <v>3</v>
      </c>
      <c r="X5" s="10">
        <f t="shared" si="8"/>
        <v>4</v>
      </c>
      <c r="Y5" s="10">
        <f t="shared" si="9"/>
        <v>152</v>
      </c>
      <c r="Z5" s="10">
        <f>X5*50-Y5</f>
        <v>48</v>
      </c>
      <c r="AA5" s="9">
        <f t="shared" si="2"/>
        <v>49</v>
      </c>
      <c r="AB5" s="9">
        <f t="shared" si="2"/>
        <v>48</v>
      </c>
      <c r="AC5" s="9">
        <f t="shared" si="2"/>
        <v>23</v>
      </c>
      <c r="AD5" s="9">
        <f t="shared" si="2"/>
        <v>32</v>
      </c>
      <c r="AE5" s="9">
        <f t="shared" si="2"/>
        <v>67</v>
      </c>
      <c r="AF5" s="9">
        <f t="shared" si="2"/>
        <v>87</v>
      </c>
      <c r="AG5" s="9">
        <f t="shared" si="2"/>
        <v>61</v>
      </c>
      <c r="AH5" s="9">
        <f t="shared" si="2"/>
        <v>56</v>
      </c>
      <c r="AI5" s="13" t="str">
        <f t="shared" si="3"/>
        <v>راسب</v>
      </c>
      <c r="AJ5" s="13" t="str">
        <f t="shared" si="3"/>
        <v>راسب</v>
      </c>
      <c r="AK5" s="13" t="str">
        <f t="shared" si="3"/>
        <v>راسب</v>
      </c>
      <c r="AL5" s="13" t="str">
        <f t="shared" si="3"/>
        <v>راسب</v>
      </c>
      <c r="AM5" s="13" t="str">
        <f t="shared" si="3"/>
        <v>ناجح</v>
      </c>
      <c r="AN5" s="13" t="str">
        <f t="shared" si="3"/>
        <v>ناجح</v>
      </c>
      <c r="AO5" s="13" t="str">
        <f t="shared" si="4"/>
        <v>ناجح</v>
      </c>
      <c r="AP5" s="13" t="str">
        <f t="shared" si="4"/>
        <v>ناجح</v>
      </c>
      <c r="AQ5" s="14">
        <f t="shared" si="10"/>
        <v>4</v>
      </c>
      <c r="AR5" s="14">
        <f t="shared" si="11"/>
        <v>4</v>
      </c>
      <c r="AS5" s="11" t="str">
        <f t="shared" si="12"/>
        <v>راسب</v>
      </c>
      <c r="AU5" s="11" t="s">
        <v>30</v>
      </c>
      <c r="AV5" s="15" t="s">
        <v>33</v>
      </c>
      <c r="AW5" s="11"/>
      <c r="AX5" s="11"/>
      <c r="AY5" s="11"/>
    </row>
    <row r="6" spans="1:51" ht="15" thickTop="1"/>
    <row r="9" spans="1:51" ht="15" customHeight="1">
      <c r="Q9" s="16" t="s">
        <v>32</v>
      </c>
      <c r="R9" s="17"/>
      <c r="S9" s="17"/>
      <c r="T9" s="17"/>
      <c r="U9" s="17"/>
      <c r="V9" s="17"/>
      <c r="W9" s="17"/>
      <c r="X9" s="17"/>
      <c r="Y9" s="17"/>
      <c r="AC9" s="18" t="s">
        <v>31</v>
      </c>
      <c r="AD9" s="18"/>
      <c r="AE9" s="18"/>
      <c r="AF9" s="18"/>
      <c r="AG9" s="18"/>
      <c r="AH9" s="18"/>
      <c r="AI9" s="18"/>
      <c r="AJ9" s="18"/>
      <c r="AK9" s="18"/>
      <c r="AL9" s="18"/>
      <c r="AM9" s="18"/>
    </row>
    <row r="10" spans="1:51" ht="14.25" customHeight="1">
      <c r="Q10" s="17"/>
      <c r="R10" s="17"/>
      <c r="S10" s="17"/>
      <c r="T10" s="17"/>
      <c r="U10" s="17"/>
      <c r="V10" s="17"/>
      <c r="W10" s="17"/>
      <c r="X10" s="17"/>
      <c r="Y10" s="17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</row>
    <row r="11" spans="1:51" ht="14.25" customHeight="1">
      <c r="Q11" s="17"/>
      <c r="R11" s="17"/>
      <c r="S11" s="17"/>
      <c r="T11" s="17"/>
      <c r="U11" s="17"/>
      <c r="V11" s="17"/>
      <c r="W11" s="17"/>
      <c r="X11" s="17"/>
      <c r="Y11" s="17"/>
    </row>
    <row r="12" spans="1:51" ht="14.25" customHeight="1">
      <c r="Q12" s="17"/>
      <c r="R12" s="17"/>
      <c r="S12" s="17"/>
      <c r="T12" s="17"/>
      <c r="U12" s="17"/>
      <c r="V12" s="17"/>
      <c r="W12" s="17"/>
      <c r="X12" s="17"/>
      <c r="Y12" s="17"/>
    </row>
    <row r="13" spans="1:51" ht="15" customHeight="1">
      <c r="Q13" s="17"/>
      <c r="R13" s="17"/>
      <c r="S13" s="17"/>
      <c r="T13" s="17"/>
      <c r="U13" s="17"/>
      <c r="V13" s="17"/>
      <c r="W13" s="17"/>
      <c r="X13" s="17"/>
      <c r="Y13" s="17"/>
    </row>
    <row r="14" spans="1:51">
      <c r="Q14" s="17"/>
      <c r="R14" s="17"/>
      <c r="S14" s="17"/>
      <c r="T14" s="17"/>
      <c r="U14" s="17"/>
      <c r="V14" s="17"/>
      <c r="W14" s="17"/>
      <c r="X14" s="17"/>
      <c r="Y14" s="17"/>
    </row>
    <row r="15" spans="1:51">
      <c r="Q15" s="17"/>
      <c r="R15" s="17"/>
      <c r="S15" s="17"/>
      <c r="T15" s="17"/>
      <c r="U15" s="17"/>
      <c r="V15" s="17"/>
      <c r="W15" s="17"/>
      <c r="X15" s="17"/>
      <c r="Y15" s="17"/>
    </row>
  </sheetData>
  <mergeCells count="2">
    <mergeCell ref="Q9:Y15"/>
    <mergeCell ref="AC9:AM10"/>
  </mergeCells>
  <conditionalFormatting sqref="B2:I5">
    <cfRule type="cellIs" dxfId="3" priority="5" operator="lessThan">
      <formula>50</formula>
    </cfRule>
    <cfRule type="cellIs" dxfId="2" priority="6" operator="between">
      <formula>45</formula>
      <formula>49</formula>
    </cfRule>
  </conditionalFormatting>
  <conditionalFormatting sqref="W2:W5">
    <cfRule type="colorScale" priority="4">
      <colorScale>
        <cfvo type="num" val="0"/>
        <cfvo type="num" val="5"/>
        <cfvo type="num" val="10"/>
        <color rgb="FF00CC00"/>
        <color rgb="FF00CC00"/>
        <color rgb="FFFF0000"/>
      </colorScale>
    </cfRule>
  </conditionalFormatting>
  <conditionalFormatting sqref="AA2:AH5">
    <cfRule type="cellIs" dxfId="1" priority="2" operator="notEqual">
      <formula>B2</formula>
    </cfRule>
    <cfRule type="cellIs" dxfId="0" priority="3" operator="between">
      <formula>45</formula>
      <formula>49</formula>
    </cfRule>
  </conditionalFormatting>
  <conditionalFormatting sqref="Z2:Z5">
    <cfRule type="colorScale" priority="1">
      <colorScale>
        <cfvo type="num" val="0"/>
        <cfvo type="num" val="5"/>
        <cfvo type="num" val="10"/>
        <color rgb="FF00CC00"/>
        <color rgb="FF00CC00"/>
        <color rgb="FFFF0000"/>
      </colorScale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By DR.Ahmed Saker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karir</dc:creator>
  <cp:lastModifiedBy>karir</cp:lastModifiedBy>
  <dcterms:created xsi:type="dcterms:W3CDTF">2015-02-18T09:50:16Z</dcterms:created>
  <dcterms:modified xsi:type="dcterms:W3CDTF">2015-02-18T10:47:21Z</dcterms:modified>
</cp:coreProperties>
</file>